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СводнаяБР" sheetId="1" r:id="rId1"/>
  </sheets>
  <definedNames>
    <definedName name="Date" localSheetId="0">СводнаяБР!$B$2</definedName>
    <definedName name="Year">СводнаяБР!$A$2</definedName>
  </definedNames>
  <calcPr calcId="162913"/>
</workbook>
</file>

<file path=xl/calcChain.xml><?xml version="1.0" encoding="utf-8"?>
<calcChain xmlns="http://schemas.openxmlformats.org/spreadsheetml/2006/main">
  <c r="A2" i="1" l="1"/>
  <c r="D3" i="1" l="1"/>
  <c r="E3" i="1"/>
  <c r="F3" i="1"/>
</calcChain>
</file>

<file path=xl/sharedStrings.xml><?xml version="1.0" encoding="utf-8"?>
<sst xmlns="http://schemas.openxmlformats.org/spreadsheetml/2006/main" count="70" uniqueCount="66">
  <si>
    <t>Наименование показателя</t>
  </si>
  <si>
    <t>Коды</t>
  </si>
  <si>
    <t>главного администратора источников финансирования дефицита краевого бюджета</t>
  </si>
  <si>
    <t>классификация источников финансирования дефицитов бюджетов</t>
  </si>
  <si>
    <t>II. Бюджетные ассигнования по источникам финансирования дефицита краевого бюджета</t>
  </si>
  <si>
    <t>Заместитель Министра финансов - начальник бюджетного отдела</t>
  </si>
  <si>
    <t>Исполнитель</t>
  </si>
  <si>
    <t>Единица измерений: рублей</t>
  </si>
  <si>
    <t>01.01.2018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</si>
  <si>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</si>
  <si>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01 01 00 00 00 0000 000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</si>
  <si>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</si>
  <si>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01 01 00 00 00 0000 700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</si>
  <si>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</si>
  <si>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01 01 00 00 02 0000 710</t>
  </si>
  <si>
    <t>Погашение кредитов, предоставленных кредитными организациями в валюте Российской Федерации</t>
  </si>
  <si>
    <t>01 02 00 00 00 0000 800</t>
  </si>
  <si>
    <t>Погашение бюджетами субъектов Российской Федерации кредитов от кредитных организаций в валюте Российской Федерации</t>
  </si>
  <si>
    <t>01 02 00 00 02 0000 810</t>
  </si>
  <si>
    <t>Бюджетные кредиты от других бюджетов бюджетной системы Российской Федерации в валюте Российской Федерации</t>
  </si>
  <si>
    <t>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</si>
  <si>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</si>
  <si>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</si>
  <si>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</si>
  <si>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</si>
  <si>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</si>
  <si>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</si>
  <si>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</si>
  <si>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01 03 01 00 02 0000 810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</si>
  <si>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</si>
  <si>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</si>
  <si>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</si>
  <si>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</si>
  <si>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</si>
  <si>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</si>
  <si>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субъектов Российской Федерации</t>
  </si>
  <si>
    <t>01 05 02 01 02 0000 510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</si>
  <si>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</si>
  <si>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</si>
  <si>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</si>
  <si>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</si>
  <si>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</si>
  <si>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</si>
  <si>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субъектов Российской Федерации</t>
  </si>
  <si>
    <t>01 05 02 01 02 0000 610</t>
  </si>
  <si>
    <t>Предоставление бюджетных кредитов внутри страны в валюте Российской Федерации</t>
  </si>
  <si>
    <t>01 06 05 00 00 0000 500</t>
  </si>
  <si>
    <t>Предоставление бюджетных кредитов юридическим лицам в валюте Российской Федерации</t>
  </si>
  <si>
    <t>01 06 05 01 00 0000 500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</si>
  <si>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</si>
  <si>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01 06 05 01 02 0000 540</t>
  </si>
  <si>
    <t>Возврат бюджетных кредитов, предоставленных внутри страны в валюте Российской Федерации</t>
  </si>
  <si>
    <t>01 06 05 00 00 0000 600</t>
  </si>
  <si>
    <t>Возврат бюджетных кредитов, предоставленных юридическим лицам  в валюте Российской Федерации</t>
  </si>
  <si>
    <t>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</si>
  <si>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</si>
  <si>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01 06 05 01 02 0000 640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</si>
  <si>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</si>
  <si>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</si>
  <si>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</si>
  <si>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01 06 05 02 02 0000 640</t>
  </si>
  <si>
    <t>Итого</t>
  </si>
  <si>
    <t>Тараканов Вячеслав Юрьевич</t>
  </si>
  <si>
    <t>(подпись)</t>
  </si>
  <si>
    <t>(расшифровка подписи)</t>
  </si>
  <si>
    <t>Подшивалова Оксана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</si>
</sst>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22" workbookViewId="0">
      <selection activeCell="A34" sqref="A34:B34"/>
    </sheetView>
  </sheetViews>
  <sheetFormatPr defaultRowHeight="15" x14ac:dyDescent="0.25"/>
  <cols>
    <col min="1" max="1" width="51.7109375" style="1" customWidth="1"/>
    <col min="2" max="2" width="17" style="1" customWidth="1"/>
    <col min="3" max="3" width="23.28515625" style="1" customWidth="1"/>
    <col min="4" max="4" width="20.85546875" style="1" customWidth="1"/>
    <col min="5" max="5" width="23.42578125" style="1" customWidth="1"/>
    <col min="6" max="6" width="21.5703125" style="1" customWidth="1"/>
    <col min="7" max="16384" width="9.140625" style="1"/>
  </cols>
  <sheetData>
    <row r="1" spans="1:6" x14ac:dyDescent="0.25">
      <c r="A1" s="16" t="s">
        <v>4</v>
      </c>
      <c r="B1" s="16"/>
      <c r="C1" s="16"/>
      <c r="D1" s="16"/>
      <c r="E1" s="16"/>
      <c r="F1" s="16"/>
    </row>
    <row r="2" spans="1:6" x14ac:dyDescent="0.2">
      <c r="A2" s="2">
        <f>YEAR(Date)</f>
        <v>2018</v>
      </c>
      <c r="B2" s="2" t="s">
        <v>8</v>
      </c>
      <c r="F2" s="6" t="s">
        <v>7</v>
      </c>
    </row>
    <row r="3" spans="1:6" x14ac:dyDescent="0.25">
      <c r="A3" s="17" t="s">
        <v>0</v>
      </c>
      <c r="B3" s="19" t="s">
        <v>1</v>
      </c>
      <c r="C3" s="20"/>
      <c r="D3" s="17" t="str">
        <f>CONCATENATE("Ассигнования ",Year)</f>
        <v>Ассигнования 2018</v>
      </c>
      <c r="E3" s="17" t="str">
        <f>CONCATENATE("Ассигнования ",Year+1)</f>
        <v>Ассигнования 2019</v>
      </c>
      <c r="F3" s="17" t="str">
        <f>CONCATENATE("Ассигнования ",Year+2)</f>
        <v>Ассигнования 2020</v>
      </c>
    </row>
    <row r="4" spans="1:6" ht="76.5" x14ac:dyDescent="0.25">
      <c r="A4" s="18"/>
      <c r="B4" s="3" t="s">
        <v>2</v>
      </c>
      <c r="C4" s="3" t="s">
        <v>3</v>
      </c>
      <c r="D4" s="18"/>
      <c r="E4" s="18"/>
      <c r="F4" s="18"/>
    </row>
    <row r="5" spans="1:6" ht="38.25" x14ac:dyDescent="0.25">
      <c r="A5" s="4" t="s">
        <v>9</v>
      </c>
      <c r="B5" s="3">
        <v>811</v>
      </c>
      <c r="C5" s="3" t="s">
        <v>10</v>
      </c>
      <c r="D5" s="7">
        <v>1987163000</v>
      </c>
      <c r="E5" s="7"/>
      <c r="F5" s="7"/>
    </row>
    <row r="6" spans="1:6" ht="38.25" x14ac:dyDescent="0.25">
      <c r="A6" s="4" t="s">
        <v>11</v>
      </c>
      <c r="B6" s="3">
        <v>811</v>
      </c>
      <c r="C6" s="3" t="s">
        <v>12</v>
      </c>
      <c r="D6" s="7">
        <v>1987163000</v>
      </c>
      <c r="E6" s="7"/>
      <c r="F6" s="7"/>
    </row>
    <row r="7" spans="1:6" ht="38.25" x14ac:dyDescent="0.25">
      <c r="A7" s="4" t="s">
        <v>13</v>
      </c>
      <c r="B7" s="3">
        <v>811</v>
      </c>
      <c r="C7" s="3" t="s">
        <v>14</v>
      </c>
      <c r="D7" s="7">
        <v>1987163000</v>
      </c>
      <c r="E7" s="7"/>
      <c r="F7" s="7"/>
    </row>
    <row r="8" spans="1:6" ht="25.5" x14ac:dyDescent="0.25">
      <c r="A8" s="4" t="s">
        <v>15</v>
      </c>
      <c r="B8" s="3">
        <v>811</v>
      </c>
      <c r="C8" s="3" t="s">
        <v>16</v>
      </c>
      <c r="D8" s="7">
        <v>-1987163000</v>
      </c>
      <c r="E8" s="7"/>
      <c r="F8" s="7"/>
    </row>
    <row r="9" spans="1:6" ht="38.25" x14ac:dyDescent="0.25">
      <c r="A9" s="4" t="s">
        <v>17</v>
      </c>
      <c r="B9" s="3">
        <v>811</v>
      </c>
      <c r="C9" s="3" t="s">
        <v>18</v>
      </c>
      <c r="D9" s="7">
        <v>-1987163000</v>
      </c>
      <c r="E9" s="7"/>
      <c r="F9" s="7"/>
    </row>
    <row r="10" spans="1:6" ht="38.25" x14ac:dyDescent="0.25">
      <c r="A10" s="4" t="s">
        <v>19</v>
      </c>
      <c r="B10" s="3">
        <v>811</v>
      </c>
      <c r="C10" s="3" t="s">
        <v>20</v>
      </c>
      <c r="D10" s="7">
        <v>-134372980</v>
      </c>
      <c r="E10" s="7">
        <v>-134372980</v>
      </c>
      <c r="F10" s="7">
        <v>-163767070</v>
      </c>
    </row>
    <row r="11" spans="1:6" ht="38.25" x14ac:dyDescent="0.25">
      <c r="A11" s="4" t="s">
        <v>21</v>
      </c>
      <c r="B11" s="3">
        <v>811</v>
      </c>
      <c r="C11" s="3" t="s">
        <v>22</v>
      </c>
      <c r="D11" s="7">
        <v>4000000000</v>
      </c>
      <c r="E11" s="7">
        <v>4000000000</v>
      </c>
      <c r="F11" s="7">
        <v>4000000000</v>
      </c>
    </row>
    <row r="12" spans="1:6" ht="38.25" x14ac:dyDescent="0.25">
      <c r="A12" s="4" t="s">
        <v>23</v>
      </c>
      <c r="B12" s="3">
        <v>811</v>
      </c>
      <c r="C12" s="3" t="s">
        <v>24</v>
      </c>
      <c r="D12" s="7">
        <v>4000000000</v>
      </c>
      <c r="E12" s="7">
        <v>4000000000</v>
      </c>
      <c r="F12" s="7">
        <v>4000000000</v>
      </c>
    </row>
    <row r="13" spans="1:6" ht="38.25" x14ac:dyDescent="0.25">
      <c r="A13" s="4" t="s">
        <v>25</v>
      </c>
      <c r="B13" s="3">
        <v>811</v>
      </c>
      <c r="C13" s="3" t="s">
        <v>26</v>
      </c>
      <c r="D13" s="7">
        <v>-4134372980</v>
      </c>
      <c r="E13" s="7">
        <v>-4134372980</v>
      </c>
      <c r="F13" s="7">
        <v>-4163767070</v>
      </c>
    </row>
    <row r="14" spans="1:6" ht="38.25" x14ac:dyDescent="0.25">
      <c r="A14" s="4" t="s">
        <v>27</v>
      </c>
      <c r="B14" s="3">
        <v>811</v>
      </c>
      <c r="C14" s="3" t="s">
        <v>28</v>
      </c>
      <c r="D14" s="7">
        <v>-4134372980</v>
      </c>
      <c r="E14" s="7">
        <v>-4134372980</v>
      </c>
      <c r="F14" s="7">
        <v>-4163767070</v>
      </c>
    </row>
    <row r="15" spans="1:6" x14ac:dyDescent="0.25">
      <c r="A15" s="4" t="s">
        <v>29</v>
      </c>
      <c r="B15" s="3">
        <v>811</v>
      </c>
      <c r="C15" s="3" t="s">
        <v>30</v>
      </c>
      <c r="D15" s="7">
        <v>-70815411254</v>
      </c>
      <c r="E15" s="7">
        <v>-65479056787</v>
      </c>
      <c r="F15" s="7">
        <v>-68947109403</v>
      </c>
    </row>
    <row r="16" spans="1:6" x14ac:dyDescent="0.25">
      <c r="A16" s="4" t="s">
        <v>31</v>
      </c>
      <c r="B16" s="3">
        <v>811</v>
      </c>
      <c r="C16" s="3" t="s">
        <v>32</v>
      </c>
      <c r="D16" s="7">
        <v>-70815411254</v>
      </c>
      <c r="E16" s="7">
        <v>-65479056787</v>
      </c>
      <c r="F16" s="7">
        <v>-68947109403</v>
      </c>
    </row>
    <row r="17" spans="1:6" x14ac:dyDescent="0.25">
      <c r="A17" s="4" t="s">
        <v>33</v>
      </c>
      <c r="B17" s="3">
        <v>811</v>
      </c>
      <c r="C17" s="3" t="s">
        <v>34</v>
      </c>
      <c r="D17" s="7">
        <v>-70815411254</v>
      </c>
      <c r="E17" s="7">
        <v>-65479056787</v>
      </c>
      <c r="F17" s="7">
        <v>-68947109403</v>
      </c>
    </row>
    <row r="18" spans="1:6" ht="25.5" x14ac:dyDescent="0.25">
      <c r="A18" s="4" t="s">
        <v>35</v>
      </c>
      <c r="B18" s="3">
        <v>811</v>
      </c>
      <c r="C18" s="3" t="s">
        <v>36</v>
      </c>
      <c r="D18" s="7">
        <v>-70815411254</v>
      </c>
      <c r="E18" s="7">
        <v>-65479056787</v>
      </c>
      <c r="F18" s="7">
        <v>-68947109403</v>
      </c>
    </row>
    <row r="19" spans="1:6" x14ac:dyDescent="0.25">
      <c r="A19" s="4" t="s">
        <v>37</v>
      </c>
      <c r="B19" s="3">
        <v>811</v>
      </c>
      <c r="C19" s="3" t="s">
        <v>38</v>
      </c>
      <c r="D19" s="7">
        <v>70815411254</v>
      </c>
      <c r="E19" s="7">
        <v>65479056787</v>
      </c>
      <c r="F19" s="7">
        <v>68947109403</v>
      </c>
    </row>
    <row r="20" spans="1:6" x14ac:dyDescent="0.25">
      <c r="A20" s="4" t="s">
        <v>39</v>
      </c>
      <c r="B20" s="3">
        <v>811</v>
      </c>
      <c r="C20" s="3" t="s">
        <v>40</v>
      </c>
      <c r="D20" s="7">
        <v>70815411254</v>
      </c>
      <c r="E20" s="7">
        <v>65479056787</v>
      </c>
      <c r="F20" s="7">
        <v>68947109403</v>
      </c>
    </row>
    <row r="21" spans="1:6" x14ac:dyDescent="0.25">
      <c r="A21" s="4" t="s">
        <v>41</v>
      </c>
      <c r="B21" s="3">
        <v>811</v>
      </c>
      <c r="C21" s="3" t="s">
        <v>42</v>
      </c>
      <c r="D21" s="7">
        <v>70815411254</v>
      </c>
      <c r="E21" s="7">
        <v>65479056787</v>
      </c>
      <c r="F21" s="7">
        <v>68947109403</v>
      </c>
    </row>
    <row r="22" spans="1:6" ht="25.5" x14ac:dyDescent="0.25">
      <c r="A22" s="4" t="s">
        <v>43</v>
      </c>
      <c r="B22" s="3">
        <v>811</v>
      </c>
      <c r="C22" s="3" t="s">
        <v>44</v>
      </c>
      <c r="D22" s="7">
        <v>70815411254</v>
      </c>
      <c r="E22" s="7">
        <v>65479056787</v>
      </c>
      <c r="F22" s="7">
        <v>68947109403</v>
      </c>
    </row>
    <row r="23" spans="1:6" ht="25.5" x14ac:dyDescent="0.25">
      <c r="A23" s="4" t="s">
        <v>45</v>
      </c>
      <c r="B23" s="3">
        <v>811</v>
      </c>
      <c r="C23" s="3" t="s">
        <v>46</v>
      </c>
      <c r="D23" s="7">
        <v>-1000000000</v>
      </c>
      <c r="E23" s="7">
        <v>-1000000000</v>
      </c>
      <c r="F23" s="7">
        <v>-1000000000</v>
      </c>
    </row>
    <row r="24" spans="1:6" ht="25.5" x14ac:dyDescent="0.25">
      <c r="A24" s="4" t="s">
        <v>47</v>
      </c>
      <c r="B24" s="3">
        <v>811</v>
      </c>
      <c r="C24" s="3" t="s">
        <v>48</v>
      </c>
      <c r="D24" s="7">
        <v>-1000000000</v>
      </c>
      <c r="E24" s="7">
        <v>-1000000000</v>
      </c>
      <c r="F24" s="7">
        <v>-1000000000</v>
      </c>
    </row>
    <row r="25" spans="1:6" ht="38.25" x14ac:dyDescent="0.25">
      <c r="A25" s="4" t="s">
        <v>49</v>
      </c>
      <c r="B25" s="3">
        <v>811</v>
      </c>
      <c r="C25" s="3" t="s">
        <v>50</v>
      </c>
      <c r="D25" s="7">
        <v>-1000000000</v>
      </c>
      <c r="E25" s="7">
        <v>-1000000000</v>
      </c>
      <c r="F25" s="7">
        <v>-1000000000</v>
      </c>
    </row>
    <row r="26" spans="1:6" ht="25.5" x14ac:dyDescent="0.25">
      <c r="A26" s="4" t="s">
        <v>51</v>
      </c>
      <c r="B26" s="3">
        <v>811</v>
      </c>
      <c r="C26" s="3" t="s">
        <v>52</v>
      </c>
      <c r="D26" s="7">
        <v>1134372980</v>
      </c>
      <c r="E26" s="7">
        <v>1134372980</v>
      </c>
      <c r="F26" s="7">
        <v>1163767070</v>
      </c>
    </row>
    <row r="27" spans="1:6" ht="25.5" x14ac:dyDescent="0.25">
      <c r="A27" s="4" t="s">
        <v>53</v>
      </c>
      <c r="B27" s="3">
        <v>811</v>
      </c>
      <c r="C27" s="3" t="s">
        <v>54</v>
      </c>
      <c r="D27" s="7">
        <v>1134372980</v>
      </c>
      <c r="E27" s="7">
        <v>1134372980</v>
      </c>
      <c r="F27" s="7">
        <v>1163767070</v>
      </c>
    </row>
    <row r="28" spans="1:6" ht="38.25" x14ac:dyDescent="0.25">
      <c r="A28" s="4" t="s">
        <v>55</v>
      </c>
      <c r="B28" s="3">
        <v>811</v>
      </c>
      <c r="C28" s="3" t="s">
        <v>56</v>
      </c>
      <c r="D28" s="7">
        <v>1134372980</v>
      </c>
      <c r="E28" s="7">
        <v>1134372980</v>
      </c>
      <c r="F28" s="7">
        <v>1163767070</v>
      </c>
    </row>
    <row r="29" spans="1:6" ht="25.5" x14ac:dyDescent="0.25">
      <c r="A29" s="4" t="s">
        <v>51</v>
      </c>
      <c r="B29" s="3">
        <v>822</v>
      </c>
      <c r="C29" s="3" t="s">
        <v>52</v>
      </c>
      <c r="D29" s="7">
        <v>16007004</v>
      </c>
      <c r="E29" s="7">
        <v>16007004</v>
      </c>
      <c r="F29" s="7">
        <v>16007004</v>
      </c>
    </row>
    <row r="30" spans="1:6" ht="38.25" x14ac:dyDescent="0.25">
      <c r="A30" s="4" t="s">
        <v>57</v>
      </c>
      <c r="B30" s="3">
        <v>822</v>
      </c>
      <c r="C30" s="3" t="s">
        <v>58</v>
      </c>
      <c r="D30" s="7">
        <v>16007004</v>
      </c>
      <c r="E30" s="7">
        <v>16007004</v>
      </c>
      <c r="F30" s="7">
        <v>16007004</v>
      </c>
    </row>
    <row r="31" spans="1:6" ht="51" x14ac:dyDescent="0.25">
      <c r="A31" s="4" t="s">
        <v>59</v>
      </c>
      <c r="B31" s="3">
        <v>822</v>
      </c>
      <c r="C31" s="3" t="s">
        <v>60</v>
      </c>
      <c r="D31" s="7">
        <v>16007004</v>
      </c>
      <c r="E31" s="7">
        <v>16007004</v>
      </c>
      <c r="F31" s="7">
        <v>16007004</v>
      </c>
    </row>
    <row r="32" spans="1:6" x14ac:dyDescent="0.25">
      <c r="A32" s="5" t="s">
        <v>61</v>
      </c>
      <c r="B32" s="3"/>
      <c r="C32" s="3"/>
      <c r="D32" s="8">
        <v>16007004</v>
      </c>
      <c r="E32" s="8">
        <v>16007004</v>
      </c>
      <c r="F32" s="8">
        <v>16007004</v>
      </c>
    </row>
    <row r="34" spans="1:6" ht="19.5" customHeight="1" x14ac:dyDescent="0.25">
      <c r="A34" s="23" t="s">
        <v>5</v>
      </c>
      <c r="B34" s="23"/>
      <c r="C34" s="13"/>
      <c r="D34" s="22"/>
      <c r="E34" s="22" t="s">
        <v>62</v>
      </c>
      <c r="F34" s="22"/>
    </row>
    <row r="35" spans="1:6" ht="31.5" customHeight="1" x14ac:dyDescent="0.25">
      <c r="C35" s="1" t="s">
        <v>63</v>
      </c>
      <c r="D35" s="11"/>
      <c r="E35" s="21" t="s">
        <v>64</v>
      </c>
      <c r="F35" s="11"/>
    </row>
    <row r="36" spans="1:6" x14ac:dyDescent="0.25">
      <c r="A36" s="10"/>
      <c r="B36" s="10"/>
      <c r="C36" s="9"/>
      <c r="D36" s="12"/>
      <c r="E36" s="12"/>
      <c r="F36" s="12"/>
    </row>
    <row r="37" spans="1:6" x14ac:dyDescent="0.25">
      <c r="A37" s="15" t="s">
        <v>6</v>
      </c>
      <c r="C37" s="14"/>
      <c r="D37" s="11"/>
      <c r="E37" s="12" t="s">
        <v>65</v>
      </c>
      <c r="F37" s="11"/>
    </row>
    <row r="38" spans="1:6" x14ac:dyDescent="0.25">
      <c r="C38" s="1" t="s">
        <v>63</v>
      </c>
      <c r="E38" s="1" t="s">
        <v>64</v>
      </c>
    </row>
  </sheetData>
  <mergeCells count="7">
    <mergeCell ref="A34:B34"/>
    <mergeCell ref="A1:F1"/>
    <mergeCell ref="F3:F4"/>
    <mergeCell ref="E3:E4"/>
    <mergeCell ref="D3:D4"/>
    <mergeCell ref="A3:A4"/>
    <mergeCell ref="B3:C3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СводнаяБР</vt:lpstr>
      <vt:lpstr>СводнаяБР!Date</vt:lpstr>
      <vt:lpstr>Year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2017-12-14T22:54:27Z</dcterms:modified>
</cp:coreProperties>
</file>